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03" i="1"/>
  <c r="F102"/>
  <c r="F101"/>
  <c r="F100"/>
  <c r="F99"/>
  <c r="F98"/>
  <c r="F97"/>
  <c r="F94"/>
  <c r="F93"/>
  <c r="F92"/>
  <c r="F91"/>
  <c r="F90"/>
  <c r="F89"/>
  <c r="F88"/>
  <c r="F87"/>
  <c r="F84"/>
  <c r="F83"/>
  <c r="F82"/>
  <c r="F81"/>
  <c r="F80"/>
  <c r="F79"/>
  <c r="F78"/>
  <c r="F77"/>
  <c r="F76"/>
  <c r="F75"/>
  <c r="F74"/>
  <c r="F73"/>
  <c r="F72"/>
  <c r="F71"/>
  <c r="F70"/>
  <c r="F69"/>
  <c r="F66"/>
  <c r="F65"/>
  <c r="F64"/>
  <c r="F63"/>
  <c r="F62"/>
  <c r="F59"/>
  <c r="F58"/>
  <c r="F57"/>
  <c r="F56"/>
  <c r="F60" s="1"/>
  <c r="F52"/>
  <c r="F53" s="1"/>
  <c r="F49"/>
  <c r="F48"/>
  <c r="F47"/>
  <c r="F46"/>
  <c r="F50" s="1"/>
  <c r="F45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6"/>
  <c r="F15"/>
  <c r="F14"/>
  <c r="F13"/>
  <c r="F12"/>
  <c r="F43" l="1"/>
  <c r="F85"/>
  <c r="F95"/>
  <c r="F104"/>
  <c r="F17"/>
  <c r="F67"/>
  <c r="F105"/>
  <c r="F106" s="1"/>
  <c r="F107" s="1"/>
</calcChain>
</file>

<file path=xl/sharedStrings.xml><?xml version="1.0" encoding="utf-8"?>
<sst xmlns="http://schemas.openxmlformats.org/spreadsheetml/2006/main" count="180" uniqueCount="107">
  <si>
    <t>Ծավալաթերթ-նախահաշիվ</t>
  </si>
  <si>
    <t>ՀՀ  Վայոց ձորի մարզի Արենի համայնքի Արենի  բնակավայրի միջնակարգ դպրոցի սանհանգույցների  կառուցման   շինարարական  աշխատանքների նախահաշիվ</t>
  </si>
  <si>
    <t>NN</t>
  </si>
  <si>
    <t>²ßË³ï³ÝùÇ ÝÏ³ñ³·ÇñÁ</t>
  </si>
  <si>
    <t>â/Ù</t>
  </si>
  <si>
    <t>ø³Ý³Ï</t>
  </si>
  <si>
    <t>ØÇ³íáñÇ ³ñÅ»ùÁ</t>
  </si>
  <si>
    <t>ÀÝ¹³Ù»ÝÁ</t>
  </si>
  <si>
    <t>Քանդման աշխատանքներ</t>
  </si>
  <si>
    <t>Միջնորմերի  քանդում 100մմ</t>
  </si>
  <si>
    <t>մ2</t>
  </si>
  <si>
    <t xml:space="preserve">Ø³Ýñ³Ñ³ï³ÏÝ»ñÇ ù³Ý¹áõÙ </t>
  </si>
  <si>
    <t>100Ù2</t>
  </si>
  <si>
    <t xml:space="preserve">ä³ï»ñÇ  գ³çÇ  ëí³ÕÇ ù³Ý¹áõÙ </t>
  </si>
  <si>
    <t>100մ2</t>
  </si>
  <si>
    <t>Դռների և պատուհանների ապամոնտաժում</t>
  </si>
  <si>
    <t>Շին աղբի բարձում և տեղափոխում 4կմ</t>
  </si>
  <si>
    <t>տ</t>
  </si>
  <si>
    <t>Ընդամենը</t>
  </si>
  <si>
    <t>Նորոգման աշխատանքներ</t>
  </si>
  <si>
    <t xml:space="preserve">Ապամոնտաժված պատուհանի բացվածքի շարի և երեսապատման աշխատանքների համար տախտակամածի կառուցում և քանդում  </t>
  </si>
  <si>
    <t>Ապամոնտաժված պատուհանի բացվածքի շար՝կանոնավոր տուֆ քարով</t>
  </si>
  <si>
    <t>մ3</t>
  </si>
  <si>
    <t xml:space="preserve">Ապամոնտաժված պատուհանի բացվածքի »ñ»ë³å³ïáõÙ "²ñÃÇÏ" ïáõý» ë³ÉÇÏÝ»ñáí 30ÙÙ Ñ³ëïáõÃÛ³Ý </t>
  </si>
  <si>
    <t>Միջնապատերի Ï³éáõóáõÙ 100 մÙ Ñ³ëï.պեմզաբլոկից</t>
  </si>
  <si>
    <t>Անցքերի բետոնացում B 12,5 դասի բետոնով</t>
  </si>
  <si>
    <t>Խարիսխի տեղադրում անցքերում / Ա-3 Ø12/</t>
  </si>
  <si>
    <t>տն</t>
  </si>
  <si>
    <r>
      <t>Զինղեկի լսարանում գիպսաստավարաթղթե   միջնապատի իրականացում / ձայնամեկուսիչ հանքային բամբակ 5 սմ հաստությամբ /20-30Ï·Ù3 l=0,040</t>
    </r>
    <r>
      <rPr>
        <sz val="11"/>
        <rFont val="Arial LatArm"/>
        <family val="2"/>
      </rPr>
      <t>в</t>
    </r>
    <r>
      <rPr>
        <sz val="8"/>
        <rFont val="Arial LatArm"/>
        <family val="2"/>
      </rPr>
      <t>т/келв./</t>
    </r>
  </si>
  <si>
    <t>ՈՒղղանկյուն խողովակ 60x40x3մմ՝ մետաղապլաստե միջնապատերի ամրացման համար</t>
  </si>
  <si>
    <t>գմ</t>
  </si>
  <si>
    <t xml:space="preserve">  ՈՒղղանկյուն խողովակի ներկում /սպիտակ  ներկով/ 2անգամ</t>
  </si>
  <si>
    <t>Ե/բ սյուների  կառուցում B 15 դասի բետոնով/խցիկների դռների ամրացման համար( 0,15x0,1x1,5)x  2 հատ/</t>
  </si>
  <si>
    <t>Ամրան  Ø8Alll</t>
  </si>
  <si>
    <t>Ամրան 6Al</t>
  </si>
  <si>
    <t>Սանիտարական խողովակների փակում խոնավադիմացկուն գիպսե ստվարաթղթով</t>
  </si>
  <si>
    <r>
      <t xml:space="preserve">Պրոֆիլ </t>
    </r>
    <r>
      <rPr>
        <sz val="11"/>
        <color theme="1"/>
        <rFont val="Arial LatArm"/>
        <family val="2"/>
      </rPr>
      <t>f</t>
    </r>
    <r>
      <rPr>
        <sz val="8"/>
        <color theme="1"/>
        <rFont val="Arial LatArm"/>
        <family val="2"/>
      </rPr>
      <t>47  0,5մմ հաստության</t>
    </r>
  </si>
  <si>
    <t>Ցինկապատ կռվածք</t>
  </si>
  <si>
    <t>հատ</t>
  </si>
  <si>
    <t>Ինքնահատող ցինկապատ պտուտակ</t>
  </si>
  <si>
    <t>կգ</t>
  </si>
  <si>
    <t>Թղթյա ժապավեն կարանների համար</t>
  </si>
  <si>
    <t>մ</t>
  </si>
  <si>
    <t>Միաձույլ ե/բ բարավորի պատրաստում B-15 դասի բետոնից/ 0,15x0,1x2,2մ  սանհանգույցի մուտքում/</t>
  </si>
  <si>
    <t xml:space="preserve">Պատերի և շեպերի  ց/ա սվաղ </t>
  </si>
  <si>
    <t>Պատերի գաջե սվաղ բարձր որակի</t>
  </si>
  <si>
    <t xml:space="preserve"> Սանհանգույցի խցիկի երեսապատում հախճասալերով1,5մ բարձրությամբ</t>
  </si>
  <si>
    <t>Պատերի և շեպերի  ներկում ՄԱՍՏԵՐ, ջրադիսպերսիոն, խոնավակայուն, լատեքսային հիմք ունեցող ներկով</t>
  </si>
  <si>
    <t>Հատակներ</t>
  </si>
  <si>
    <t>Խարամե  /շլաք/  շերտի իրականացում 15սմ հասությամբ</t>
  </si>
  <si>
    <t>Սանիտարական խողովակների փակում  կերամիկական սալերով</t>
  </si>
  <si>
    <t>Հատակների  ց/ա  հարթեցնող շերտ /h=4սմ/</t>
  </si>
  <si>
    <t>Հատակների ջրամեկուսիչ շերտի իրականացում</t>
  </si>
  <si>
    <t>Հատակների կառուցում  կերամիկական սալերից</t>
  </si>
  <si>
    <t>Առաստաղ</t>
  </si>
  <si>
    <t xml:space="preserve">Կախովի առաստաղի իրականացում </t>
  </si>
  <si>
    <t xml:space="preserve">Դռների պատուհանների տեղադրում </t>
  </si>
  <si>
    <t>Դռներ</t>
  </si>
  <si>
    <t>Մետաղապլաստե սպիտակ  դռների տեղադրում</t>
  </si>
  <si>
    <t>Մետաղապլաստե   սպիտակ,  60մմ հաստությամբ միջնապատի կառուցում /զուգարանախցիկների միջնապատ/</t>
  </si>
  <si>
    <t>Մետաղապլաստե  սպիտակ պատուհանների տեղադրում չբացվող</t>
  </si>
  <si>
    <t>Մետաղապլաստե  սպիտակ պատուհանների տեղադրում բացվող</t>
  </si>
  <si>
    <t>Ջրամատակարարման ներքին ցանց</t>
  </si>
  <si>
    <t>Մետաղապլաստե  խողովակների  մոնտաժում Ø20մմ  փորձարկումով</t>
  </si>
  <si>
    <t>Փականի՝  Ø20 տեղադրում</t>
  </si>
  <si>
    <t>Մետաղապլաստե  խողովակների ձևավոր մասեր  Ø20մմ /եռաբաշխիչ, անկյունակ/</t>
  </si>
  <si>
    <t>Ճկախողովակների տեղադրում</t>
  </si>
  <si>
    <t>Միացում գոյություն ունեցող ցանցին</t>
  </si>
  <si>
    <t xml:space="preserve">Ընդամենը      </t>
  </si>
  <si>
    <t>Ներքին  կոյուղագիծ</t>
  </si>
  <si>
    <t>Ծածկերի կոնստրուկցիաներում անցքերի բացում  Ø150մմ</t>
  </si>
  <si>
    <t xml:space="preserve"> Ծածկերի կոնստրուկցիաներում անցքերի փակում   Ø150մմ</t>
  </si>
  <si>
    <t>կոյուղու պոլիվինիլքլորիդային խողովակների մոնտաժում ∅110մմ</t>
  </si>
  <si>
    <t>կոյուղու պոլիվինիլքլորիդային խողովակների մոնտաժում ∅50մմ</t>
  </si>
  <si>
    <t>Ծունկ 50մմ α=90°</t>
  </si>
  <si>
    <t>Եռաբաշխիչ 50x50x50մմ</t>
  </si>
  <si>
    <t>Եռաբաշխիչ 50x110x110մմ</t>
  </si>
  <si>
    <t>Անկյուն 110մմ α=90°</t>
  </si>
  <si>
    <t>Քառաբախշիչ 110x110x110x110մմ</t>
  </si>
  <si>
    <t>Եռաբաշխիչ 110x110x110մմ</t>
  </si>
  <si>
    <t>Հոսակների տեղադրում</t>
  </si>
  <si>
    <t>Նստակոնքերի տեղադրում</t>
  </si>
  <si>
    <t>լրակ.</t>
  </si>
  <si>
    <t>Ասիական թասերի տեղադրում</t>
  </si>
  <si>
    <t>Լվացարանի տեղադրում</t>
  </si>
  <si>
    <t>Լվացարանի հայելիների արժեքը</t>
  </si>
  <si>
    <t>Միացում գործող ցանցին</t>
  </si>
  <si>
    <t>ԷÉ»Ïïñ³Ï³Ý Éáõë³íáñáõÃÛáõÝ</t>
  </si>
  <si>
    <t>Տուփեր էլ. մոնտաժային</t>
  </si>
  <si>
    <t>Ñ³ï</t>
  </si>
  <si>
    <t>Èáõë³ïáõ LED É³Ùåáí   
220ì, 18ìï,</t>
  </si>
  <si>
    <t>Éñ³Ï.</t>
  </si>
  <si>
    <t>Ճկախողովակի անցկացում PVC d=15մմ</t>
  </si>
  <si>
    <r>
      <t>Ð³Õáñ¹³É³ñ åÕÝÓ», Ù»Ïáõë³óí³Í, µ³Å³ÝÇã ÑÇÙùáí, Ñ³ïí³ÍùÁ 3x2,5ÙÙ</t>
    </r>
    <r>
      <rPr>
        <vertAlign val="superscript"/>
        <sz val="8"/>
        <rFont val="Arial LatArm"/>
        <family val="2"/>
      </rPr>
      <t xml:space="preserve">2    </t>
    </r>
    <r>
      <rPr>
        <sz val="8"/>
        <rFont val="Arial LatArm"/>
        <family val="2"/>
      </rPr>
      <t xml:space="preserve"> ППВ</t>
    </r>
  </si>
  <si>
    <t>Ù</t>
  </si>
  <si>
    <t>Սակառ/короб/ մալուխի 20x20մմ չափի</t>
  </si>
  <si>
    <r>
      <t>Ð³Õáñ¹³É³ñ åÕÝÓ» Ù»Ïáõë³óí³Í,  Ñ³ïí³ÍùÁ 2x1,5ÙÙ</t>
    </r>
    <r>
      <rPr>
        <vertAlign val="superscript"/>
        <sz val="8"/>
        <rFont val="Arial LatArm"/>
        <family val="2"/>
      </rPr>
      <t xml:space="preserve">2     ППВ    </t>
    </r>
  </si>
  <si>
    <t xml:space="preserve">²Ýç³ïÇã »ñÏëï»Õ³ÝÇ, ïáõ÷áí 220ì, 6² </t>
  </si>
  <si>
    <t>Ö³ñÙ³Ý¹ Ù³ÉáõËÝ»ñÇ ³Ùñ³Ï³åÙ³Ý Ñ³Ù³ñ</t>
  </si>
  <si>
    <t xml:space="preserve">Ընդամենը  </t>
  </si>
  <si>
    <t>Օդափոխության համակարգի իրականացում</t>
  </si>
  <si>
    <t xml:space="preserve"> Ծածկերի կոնստրուկցիաներում անցքերի փակում</t>
  </si>
  <si>
    <t xml:space="preserve">կ/խ առանցքային օդամուղ </t>
  </si>
  <si>
    <t>Պոլիվինիլքլորիդային խողովակների տեղադրում ∅110մմ</t>
  </si>
  <si>
    <t>Արտածող ճաղավանդակ</t>
  </si>
  <si>
    <t>ԱԱՀ 20%</t>
  </si>
  <si>
    <t>Ընդհանուրը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</si>
</sst>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19">
    <font>
      <sz val="11"/>
      <color theme="1"/>
      <name val="Calibri"/>
      <family val="2"/>
      <scheme val="minor"/>
    </font>
    <font>
      <b/>
      <i/>
      <sz val="14"/>
      <name val="Arial LatArm"/>
      <family val="2"/>
    </font>
    <font>
      <sz val="8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name val="Arial LatArm"/>
      <family val="2"/>
    </font>
    <font>
      <sz val="8"/>
      <color theme="1"/>
      <name val="Calibri"/>
      <family val="2"/>
      <charset val="204"/>
      <scheme val="minor"/>
    </font>
    <font>
      <b/>
      <sz val="8"/>
      <name val="Arial LatArm"/>
      <family val="2"/>
    </font>
    <font>
      <b/>
      <u/>
      <sz val="8"/>
      <color theme="1"/>
      <name val="Arial LatArm"/>
      <family val="2"/>
    </font>
    <font>
      <sz val="8"/>
      <color theme="1"/>
      <name val="Arial LatArm"/>
      <family val="2"/>
    </font>
    <font>
      <sz val="8"/>
      <name val="Arial LatArm"/>
      <family val="2"/>
    </font>
    <font>
      <b/>
      <sz val="8"/>
      <color theme="1"/>
      <name val="Arial LatArm"/>
      <family val="2"/>
    </font>
    <font>
      <sz val="10"/>
      <name val="Arial"/>
      <family val="2"/>
      <charset val="204"/>
    </font>
    <font>
      <sz val="11"/>
      <name val="Arial LatArm"/>
      <family val="2"/>
    </font>
    <font>
      <sz val="11"/>
      <color theme="1"/>
      <name val="Arial LatArm"/>
      <family val="2"/>
    </font>
    <font>
      <b/>
      <sz val="9"/>
      <name val="Arial LatArm"/>
      <family val="2"/>
    </font>
    <font>
      <sz val="10"/>
      <name val="Arial"/>
      <family val="2"/>
    </font>
    <font>
      <vertAlign val="superscript"/>
      <sz val="8"/>
      <name val="Arial LatArm"/>
      <family val="2"/>
    </font>
    <font>
      <sz val="10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12" fillId="0" borderId="0"/>
  </cellStyleXfs>
  <cellXfs count="9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Fill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/>
    <xf numFmtId="0" fontId="9" fillId="0" borderId="2" xfId="0" applyFont="1" applyBorder="1"/>
    <xf numFmtId="0" fontId="0" fillId="0" borderId="1" xfId="0" applyBorder="1"/>
    <xf numFmtId="0" fontId="6" fillId="0" borderId="0" xfId="0" applyFont="1"/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right"/>
    </xf>
    <xf numFmtId="164" fontId="6" fillId="0" borderId="1" xfId="0" applyNumberFormat="1" applyFont="1" applyBorder="1"/>
    <xf numFmtId="164" fontId="2" fillId="0" borderId="0" xfId="0" applyNumberFormat="1" applyFont="1"/>
    <xf numFmtId="164" fontId="6" fillId="0" borderId="0" xfId="0" applyNumberFormat="1" applyFont="1"/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right" vertical="center"/>
    </xf>
    <xf numFmtId="0" fontId="10" fillId="2" borderId="1" xfId="0" applyNumberFormat="1" applyFont="1" applyFill="1" applyBorder="1" applyAlignment="1">
      <alignment horizontal="left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/>
    </xf>
    <xf numFmtId="0" fontId="11" fillId="0" borderId="1" xfId="0" applyFont="1" applyBorder="1"/>
    <xf numFmtId="164" fontId="4" fillId="0" borderId="1" xfId="0" applyNumberFormat="1" applyFont="1" applyBorder="1"/>
    <xf numFmtId="0" fontId="8" fillId="0" borderId="2" xfId="0" applyFont="1" applyBorder="1" applyAlignment="1">
      <alignment wrapText="1"/>
    </xf>
    <xf numFmtId="0" fontId="10" fillId="2" borderId="3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/>
    </xf>
    <xf numFmtId="0" fontId="2" fillId="0" borderId="1" xfId="0" applyFont="1" applyBorder="1"/>
    <xf numFmtId="0" fontId="9" fillId="0" borderId="3" xfId="0" applyFont="1" applyBorder="1" applyAlignment="1">
      <alignment wrapText="1"/>
    </xf>
    <xf numFmtId="0" fontId="9" fillId="0" borderId="4" xfId="0" applyFont="1" applyBorder="1" applyAlignment="1">
      <alignment vertical="center"/>
    </xf>
    <xf numFmtId="0" fontId="10" fillId="2" borderId="3" xfId="1" applyFont="1" applyFill="1" applyBorder="1" applyAlignment="1">
      <alignment vertical="center" wrapText="1"/>
    </xf>
    <xf numFmtId="0" fontId="10" fillId="2" borderId="4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/>
    <xf numFmtId="0" fontId="9" fillId="0" borderId="1" xfId="0" applyFont="1" applyBorder="1" applyAlignment="1">
      <alignment vertical="center"/>
    </xf>
    <xf numFmtId="0" fontId="10" fillId="2" borderId="6" xfId="1" applyFont="1" applyFill="1" applyBorder="1" applyAlignment="1">
      <alignment vertical="center" wrapText="1"/>
    </xf>
    <xf numFmtId="0" fontId="9" fillId="0" borderId="7" xfId="0" applyFont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164" fontId="9" fillId="0" borderId="1" xfId="0" applyNumberFormat="1" applyFont="1" applyBorder="1" applyAlignment="1">
      <alignment vertical="center" wrapText="1"/>
    </xf>
    <xf numFmtId="164" fontId="9" fillId="0" borderId="3" xfId="0" applyNumberFormat="1" applyFont="1" applyBorder="1" applyAlignment="1">
      <alignment vertical="center" wrapText="1"/>
    </xf>
    <xf numFmtId="0" fontId="9" fillId="2" borderId="3" xfId="0" applyFont="1" applyFill="1" applyBorder="1" applyAlignment="1">
      <alignment wrapText="1"/>
    </xf>
    <xf numFmtId="0" fontId="9" fillId="0" borderId="3" xfId="0" applyFont="1" applyBorder="1" applyAlignment="1">
      <alignment vertical="center"/>
    </xf>
    <xf numFmtId="0" fontId="9" fillId="2" borderId="3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15" fillId="0" borderId="0" xfId="2" applyFont="1" applyFill="1" applyBorder="1" applyAlignment="1">
      <alignment horizontal="left"/>
    </xf>
    <xf numFmtId="0" fontId="9" fillId="0" borderId="8" xfId="0" applyFont="1" applyFill="1" applyBorder="1" applyAlignment="1">
      <alignment vertical="center" wrapText="1"/>
    </xf>
    <xf numFmtId="0" fontId="10" fillId="0" borderId="0" xfId="3" applyNumberFormat="1" applyFont="1" applyAlignment="1">
      <alignment horizontal="center" vertical="center"/>
    </xf>
    <xf numFmtId="0" fontId="7" fillId="0" borderId="2" xfId="0" applyFont="1" applyBorder="1" applyAlignment="1"/>
    <xf numFmtId="0" fontId="7" fillId="0" borderId="5" xfId="0" applyFont="1" applyBorder="1" applyAlignment="1"/>
    <xf numFmtId="0" fontId="10" fillId="0" borderId="1" xfId="0" applyFont="1" applyBorder="1" applyAlignment="1">
      <alignment horizontal="left" wrapText="1"/>
    </xf>
    <xf numFmtId="0" fontId="10" fillId="0" borderId="2" xfId="0" applyFont="1" applyBorder="1"/>
    <xf numFmtId="0" fontId="10" fillId="0" borderId="3" xfId="0" applyFont="1" applyBorder="1" applyAlignment="1">
      <alignment wrapText="1"/>
    </xf>
    <xf numFmtId="0" fontId="10" fillId="0" borderId="4" xfId="0" applyFont="1" applyBorder="1" applyAlignment="1"/>
    <xf numFmtId="49" fontId="10" fillId="0" borderId="3" xfId="3" applyNumberFormat="1" applyFont="1" applyBorder="1" applyAlignment="1">
      <alignment vertical="top" wrapText="1"/>
    </xf>
    <xf numFmtId="0" fontId="10" fillId="0" borderId="4" xfId="3" applyNumberFormat="1" applyFont="1" applyBorder="1" applyAlignment="1">
      <alignment vertical="center"/>
    </xf>
    <xf numFmtId="49" fontId="10" fillId="0" borderId="1" xfId="3" applyNumberFormat="1" applyFont="1" applyBorder="1" applyAlignment="1">
      <alignment vertical="top" wrapText="1"/>
    </xf>
    <xf numFmtId="0" fontId="10" fillId="0" borderId="2" xfId="3" applyNumberFormat="1" applyFont="1" applyBorder="1" applyAlignment="1">
      <alignment vertical="center"/>
    </xf>
    <xf numFmtId="49" fontId="10" fillId="0" borderId="6" xfId="3" applyNumberFormat="1" applyFont="1" applyBorder="1" applyAlignment="1">
      <alignment vertical="top" wrapText="1"/>
    </xf>
    <xf numFmtId="0" fontId="10" fillId="0" borderId="9" xfId="3" applyNumberFormat="1" applyFont="1" applyBorder="1" applyAlignment="1">
      <alignment vertical="center"/>
    </xf>
    <xf numFmtId="0" fontId="7" fillId="0" borderId="5" xfId="0" applyFont="1" applyBorder="1"/>
    <xf numFmtId="0" fontId="10" fillId="0" borderId="5" xfId="0" applyFont="1" applyBorder="1"/>
    <xf numFmtId="0" fontId="10" fillId="0" borderId="3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0" fillId="2" borderId="3" xfId="4" applyFont="1" applyFill="1" applyBorder="1" applyAlignment="1">
      <alignment vertical="center" wrapText="1"/>
    </xf>
    <xf numFmtId="0" fontId="10" fillId="0" borderId="4" xfId="4" applyFont="1" applyFill="1" applyBorder="1" applyAlignment="1">
      <alignment vertical="center" wrapText="1"/>
    </xf>
    <xf numFmtId="164" fontId="0" fillId="0" borderId="0" xfId="0" applyNumberFormat="1"/>
    <xf numFmtId="0" fontId="10" fillId="0" borderId="3" xfId="5" applyFont="1" applyFill="1" applyBorder="1" applyAlignment="1">
      <alignment vertical="center" wrapText="1"/>
    </xf>
    <xf numFmtId="0" fontId="10" fillId="0" borderId="4" xfId="5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11" fillId="0" borderId="2" xfId="0" applyFont="1" applyBorder="1"/>
    <xf numFmtId="0" fontId="18" fillId="0" borderId="5" xfId="0" applyFont="1" applyBorder="1"/>
    <xf numFmtId="165" fontId="0" fillId="0" borderId="0" xfId="0" applyNumberFormat="1"/>
    <xf numFmtId="49" fontId="10" fillId="0" borderId="6" xfId="3" applyNumberFormat="1" applyFont="1" applyBorder="1" applyAlignment="1">
      <alignment horizontal="left" vertical="top" wrapText="1"/>
    </xf>
    <xf numFmtId="0" fontId="10" fillId="0" borderId="9" xfId="3" applyNumberFormat="1" applyFont="1" applyBorder="1" applyAlignment="1">
      <alignment horizontal="left" vertical="center" wrapText="1"/>
    </xf>
    <xf numFmtId="0" fontId="10" fillId="0" borderId="4" xfId="3" applyNumberFormat="1" applyFont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</cellXfs>
  <cellStyles count="6">
    <cellStyle name="Normal 10 2 2" xfId="4"/>
    <cellStyle name="Normal 2" xfId="3"/>
    <cellStyle name="Normal 2 2 2 2 3" xfId="5"/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45719</xdr:colOff>
      <xdr:row>61</xdr:row>
      <xdr:rowOff>0</xdr:rowOff>
    </xdr:from>
    <xdr:ext cx="45719" cy="264560"/>
    <xdr:sp macro="" textlink="">
      <xdr:nvSpPr>
        <xdr:cNvPr id="2" name="TextBox 1"/>
        <xdr:cNvSpPr txBox="1"/>
      </xdr:nvSpPr>
      <xdr:spPr>
        <a:xfrm flipH="1">
          <a:off x="6075044" y="11972925"/>
          <a:ext cx="457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7"/>
  <sheetViews>
    <sheetView tabSelected="1" topLeftCell="A97" workbookViewId="0">
      <selection activeCell="H73" sqref="H73"/>
    </sheetView>
  </sheetViews>
  <sheetFormatPr defaultRowHeight="15"/>
  <cols>
    <col min="1" max="1" width="5" customWidth="1"/>
    <col min="2" max="2" width="85.42578125" customWidth="1"/>
    <col min="3" max="3" width="11.5703125" customWidth="1"/>
    <col min="4" max="4" width="9.85546875" customWidth="1"/>
    <col min="5" max="5" width="10" customWidth="1"/>
    <col min="6" max="6" width="11" customWidth="1"/>
    <col min="8" max="8" width="10" style="1" bestFit="1" customWidth="1"/>
  </cols>
  <sheetData>
    <row r="1" spans="1:16" ht="18">
      <c r="B1" s="92" t="s">
        <v>0</v>
      </c>
      <c r="C1" s="92"/>
      <c r="D1" s="92"/>
      <c r="E1" s="92"/>
      <c r="F1" s="92"/>
      <c r="G1" s="92"/>
    </row>
    <row r="4" spans="1:16">
      <c r="B4" s="93" t="s">
        <v>1</v>
      </c>
      <c r="C4" s="93"/>
      <c r="D4" s="93"/>
      <c r="E4" s="93"/>
      <c r="P4" s="2"/>
    </row>
    <row r="5" spans="1:16">
      <c r="B5" s="93"/>
      <c r="C5" s="93"/>
      <c r="D5" s="93"/>
      <c r="E5" s="93"/>
    </row>
    <row r="6" spans="1:16">
      <c r="B6" s="93"/>
      <c r="C6" s="93"/>
      <c r="D6" s="93"/>
      <c r="E6" s="93"/>
    </row>
    <row r="9" spans="1:16" ht="15" customHeight="1">
      <c r="B9" s="3"/>
      <c r="C9" s="3"/>
      <c r="D9" s="3"/>
      <c r="E9" s="3"/>
      <c r="F9" s="3"/>
      <c r="G9" s="3"/>
    </row>
    <row r="10" spans="1:16" ht="27" customHeight="1">
      <c r="A10" s="4" t="s">
        <v>2</v>
      </c>
      <c r="B10" s="5" t="s">
        <v>3</v>
      </c>
      <c r="C10" s="5" t="s">
        <v>4</v>
      </c>
      <c r="D10" s="5" t="s">
        <v>5</v>
      </c>
      <c r="E10" s="6" t="s">
        <v>6</v>
      </c>
      <c r="F10" s="7" t="s">
        <v>7</v>
      </c>
      <c r="G10" s="3"/>
    </row>
    <row r="11" spans="1:16">
      <c r="B11" s="8" t="s">
        <v>8</v>
      </c>
      <c r="C11" s="9"/>
      <c r="D11" s="10"/>
      <c r="E11" s="10"/>
      <c r="F11" s="10"/>
    </row>
    <row r="12" spans="1:16">
      <c r="A12" s="11">
        <v>1</v>
      </c>
      <c r="B12" s="12" t="s">
        <v>9</v>
      </c>
      <c r="C12" s="13" t="s">
        <v>10</v>
      </c>
      <c r="D12" s="14">
        <v>7.5</v>
      </c>
      <c r="E12" s="15">
        <v>0.55245655675900007</v>
      </c>
      <c r="F12" s="15">
        <f>E12*D12</f>
        <v>4.1434241756925001</v>
      </c>
      <c r="H12" s="16"/>
      <c r="I12" s="17"/>
    </row>
    <row r="13" spans="1:16">
      <c r="A13" s="11">
        <v>2</v>
      </c>
      <c r="B13" s="18" t="s">
        <v>11</v>
      </c>
      <c r="C13" s="19" t="s">
        <v>12</v>
      </c>
      <c r="D13" s="20">
        <v>0.127</v>
      </c>
      <c r="E13" s="15">
        <v>73.061351652580001</v>
      </c>
      <c r="F13" s="15">
        <f t="shared" ref="F13:F76" si="0">E13*D13</f>
        <v>9.2787916598776601</v>
      </c>
      <c r="H13" s="16"/>
      <c r="I13" s="17"/>
    </row>
    <row r="14" spans="1:16">
      <c r="A14" s="11">
        <v>3</v>
      </c>
      <c r="B14" s="21" t="s">
        <v>13</v>
      </c>
      <c r="C14" s="19" t="s">
        <v>14</v>
      </c>
      <c r="D14" s="22">
        <v>0.31900000000000001</v>
      </c>
      <c r="E14" s="15">
        <v>17.467950352279999</v>
      </c>
      <c r="F14" s="15">
        <f t="shared" si="0"/>
        <v>5.57227616237732</v>
      </c>
      <c r="H14" s="16"/>
      <c r="I14" s="17"/>
    </row>
    <row r="15" spans="1:16">
      <c r="A15" s="11">
        <v>4</v>
      </c>
      <c r="B15" s="12" t="s">
        <v>15</v>
      </c>
      <c r="C15" s="13" t="s">
        <v>10</v>
      </c>
      <c r="D15" s="14">
        <v>8.1999999999999993</v>
      </c>
      <c r="E15" s="15">
        <v>1.5859898318208001</v>
      </c>
      <c r="F15" s="15">
        <f t="shared" si="0"/>
        <v>13.00511662093056</v>
      </c>
      <c r="H15" s="16"/>
      <c r="I15" s="17"/>
    </row>
    <row r="16" spans="1:16">
      <c r="A16" s="11">
        <v>5</v>
      </c>
      <c r="B16" s="23" t="s">
        <v>16</v>
      </c>
      <c r="C16" s="24" t="s">
        <v>17</v>
      </c>
      <c r="D16" s="25">
        <v>28.5</v>
      </c>
      <c r="E16" s="15">
        <v>2.7299322350599993</v>
      </c>
      <c r="F16" s="15">
        <f t="shared" si="0"/>
        <v>77.803068699209973</v>
      </c>
      <c r="H16" s="16"/>
      <c r="I16" s="17"/>
    </row>
    <row r="17" spans="1:9">
      <c r="B17" s="26" t="s">
        <v>18</v>
      </c>
      <c r="C17" s="13"/>
      <c r="D17" s="10"/>
      <c r="E17" s="15"/>
      <c r="F17" s="27">
        <f>SUM(F12:F16)</f>
        <v>109.80267731808802</v>
      </c>
      <c r="I17" s="17"/>
    </row>
    <row r="18" spans="1:9">
      <c r="B18" s="28" t="s">
        <v>19</v>
      </c>
      <c r="C18" s="13"/>
      <c r="D18" s="10"/>
      <c r="E18" s="15"/>
      <c r="F18" s="15"/>
      <c r="H18" s="16"/>
      <c r="I18" s="17"/>
    </row>
    <row r="19" spans="1:9" ht="21">
      <c r="A19" s="11">
        <v>1</v>
      </c>
      <c r="B19" s="29" t="s">
        <v>20</v>
      </c>
      <c r="C19" s="30" t="s">
        <v>14</v>
      </c>
      <c r="D19" s="31">
        <v>0.2</v>
      </c>
      <c r="E19" s="15">
        <v>100.05257562223768</v>
      </c>
      <c r="F19" s="15">
        <f t="shared" si="0"/>
        <v>20.010515124447537</v>
      </c>
      <c r="H19" s="16"/>
      <c r="I19" s="17"/>
    </row>
    <row r="20" spans="1:9">
      <c r="A20" s="11">
        <v>2</v>
      </c>
      <c r="B20" s="32" t="s">
        <v>21</v>
      </c>
      <c r="C20" s="33" t="s">
        <v>22</v>
      </c>
      <c r="D20" s="31">
        <v>1.2</v>
      </c>
      <c r="E20" s="15">
        <v>25.609670169359998</v>
      </c>
      <c r="F20" s="15">
        <f t="shared" si="0"/>
        <v>30.731604203231996</v>
      </c>
      <c r="H20" s="16"/>
      <c r="I20" s="17"/>
    </row>
    <row r="21" spans="1:9">
      <c r="A21" s="11">
        <v>3</v>
      </c>
      <c r="B21" s="32" t="s">
        <v>23</v>
      </c>
      <c r="C21" s="33" t="s">
        <v>10</v>
      </c>
      <c r="D21" s="31">
        <v>2.38</v>
      </c>
      <c r="E21" s="15">
        <v>17.669007481482002</v>
      </c>
      <c r="F21" s="15">
        <f t="shared" si="0"/>
        <v>42.052237805927163</v>
      </c>
      <c r="H21" s="16"/>
      <c r="I21" s="17"/>
    </row>
    <row r="22" spans="1:9">
      <c r="A22" s="11">
        <v>4</v>
      </c>
      <c r="B22" s="34" t="s">
        <v>24</v>
      </c>
      <c r="C22" s="35" t="s">
        <v>22</v>
      </c>
      <c r="D22" s="31">
        <v>2.63</v>
      </c>
      <c r="E22" s="15">
        <v>35.474999470083993</v>
      </c>
      <c r="F22" s="15">
        <f t="shared" si="0"/>
        <v>93.299248606320901</v>
      </c>
      <c r="H22" s="16"/>
      <c r="I22" s="17"/>
    </row>
    <row r="23" spans="1:9">
      <c r="A23" s="11">
        <v>5</v>
      </c>
      <c r="B23" s="36" t="s">
        <v>25</v>
      </c>
      <c r="C23" s="37" t="s">
        <v>22</v>
      </c>
      <c r="D23" s="31">
        <v>0.376</v>
      </c>
      <c r="E23" s="15">
        <v>12.928352886344999</v>
      </c>
      <c r="F23" s="15">
        <f t="shared" si="0"/>
        <v>4.8610606852657199</v>
      </c>
      <c r="H23" s="16"/>
      <c r="I23" s="17"/>
    </row>
    <row r="24" spans="1:9">
      <c r="A24" s="11">
        <v>6</v>
      </c>
      <c r="B24" s="38" t="s">
        <v>26</v>
      </c>
      <c r="C24" s="39" t="s">
        <v>27</v>
      </c>
      <c r="D24" s="31">
        <v>3.4000000000000002E-2</v>
      </c>
      <c r="E24" s="15">
        <v>465.16156309461593</v>
      </c>
      <c r="F24" s="15">
        <f t="shared" si="0"/>
        <v>15.815493145216942</v>
      </c>
      <c r="H24" s="16"/>
      <c r="I24" s="17"/>
    </row>
    <row r="25" spans="1:9" ht="24.75">
      <c r="A25" s="11">
        <v>7</v>
      </c>
      <c r="B25" s="34" t="s">
        <v>28</v>
      </c>
      <c r="C25" s="33" t="s">
        <v>14</v>
      </c>
      <c r="D25" s="31">
        <v>7.0000000000000007E-2</v>
      </c>
      <c r="E25" s="15">
        <v>1393.1638954676102</v>
      </c>
      <c r="F25" s="15">
        <f t="shared" si="0"/>
        <v>97.521472682732721</v>
      </c>
      <c r="H25" s="16"/>
      <c r="I25" s="17"/>
    </row>
    <row r="26" spans="1:9">
      <c r="A26" s="11">
        <v>8</v>
      </c>
      <c r="B26" s="40" t="s">
        <v>29</v>
      </c>
      <c r="C26" s="41" t="s">
        <v>30</v>
      </c>
      <c r="D26" s="31">
        <v>12.9</v>
      </c>
      <c r="E26" s="15">
        <v>3.4120734241900004</v>
      </c>
      <c r="F26" s="15">
        <f t="shared" si="0"/>
        <v>44.015747172051007</v>
      </c>
      <c r="H26" s="16"/>
      <c r="I26" s="17"/>
    </row>
    <row r="27" spans="1:9">
      <c r="A27" s="11">
        <v>9</v>
      </c>
      <c r="B27" s="12" t="s">
        <v>31</v>
      </c>
      <c r="C27" s="13" t="s">
        <v>27</v>
      </c>
      <c r="D27" s="31">
        <v>6.3E-2</v>
      </c>
      <c r="E27" s="15">
        <v>68.574910780180986</v>
      </c>
      <c r="F27" s="15">
        <f t="shared" si="0"/>
        <v>4.3202193791514025</v>
      </c>
      <c r="H27" s="16"/>
      <c r="I27" s="17"/>
    </row>
    <row r="28" spans="1:9">
      <c r="A28" s="11">
        <v>10</v>
      </c>
      <c r="B28" s="42" t="s">
        <v>32</v>
      </c>
      <c r="C28" s="43" t="s">
        <v>22</v>
      </c>
      <c r="D28" s="31">
        <v>4.4999999999999998E-2</v>
      </c>
      <c r="E28" s="15">
        <v>289.42807071371004</v>
      </c>
      <c r="F28" s="15">
        <f t="shared" si="0"/>
        <v>13.024263182116952</v>
      </c>
      <c r="H28" s="16"/>
      <c r="I28" s="17"/>
    </row>
    <row r="29" spans="1:9">
      <c r="A29" s="11">
        <v>11</v>
      </c>
      <c r="B29" s="44" t="s">
        <v>33</v>
      </c>
      <c r="C29" s="33" t="s">
        <v>17</v>
      </c>
      <c r="D29" s="31">
        <v>4.7000000000000002E-3</v>
      </c>
      <c r="E29" s="15">
        <v>532.48522180005</v>
      </c>
      <c r="F29" s="15">
        <f t="shared" si="0"/>
        <v>2.5026805424602352</v>
      </c>
      <c r="H29" s="16"/>
      <c r="I29" s="17"/>
    </row>
    <row r="30" spans="1:9">
      <c r="A30" s="11">
        <v>12</v>
      </c>
      <c r="B30" s="44" t="s">
        <v>34</v>
      </c>
      <c r="C30" s="41" t="s">
        <v>17</v>
      </c>
      <c r="D30" s="31">
        <v>4.8999999999999998E-3</v>
      </c>
      <c r="E30" s="15">
        <v>547.50174751883014</v>
      </c>
      <c r="F30" s="15">
        <f t="shared" si="0"/>
        <v>2.6827585628422677</v>
      </c>
      <c r="H30" s="16"/>
      <c r="I30" s="17"/>
    </row>
    <row r="31" spans="1:9">
      <c r="A31" s="11">
        <v>13</v>
      </c>
      <c r="B31" s="45" t="s">
        <v>35</v>
      </c>
      <c r="C31" s="46" t="s">
        <v>10</v>
      </c>
      <c r="D31" s="31">
        <v>2.56</v>
      </c>
      <c r="E31" s="15">
        <v>5.4062387050504999</v>
      </c>
      <c r="F31" s="15">
        <f t="shared" si="0"/>
        <v>13.83997108492928</v>
      </c>
      <c r="H31" s="16"/>
      <c r="I31" s="17"/>
    </row>
    <row r="32" spans="1:9">
      <c r="A32" s="11">
        <v>14</v>
      </c>
      <c r="B32" s="47" t="s">
        <v>36</v>
      </c>
      <c r="C32" s="33" t="s">
        <v>30</v>
      </c>
      <c r="D32" s="31">
        <v>14</v>
      </c>
      <c r="E32" s="15">
        <v>1.18550103075</v>
      </c>
      <c r="F32" s="15">
        <f t="shared" si="0"/>
        <v>16.5970144305</v>
      </c>
      <c r="H32" s="16"/>
      <c r="I32" s="17"/>
    </row>
    <row r="33" spans="1:9">
      <c r="A33" s="11">
        <v>15</v>
      </c>
      <c r="B33" s="48" t="s">
        <v>37</v>
      </c>
      <c r="C33" s="33" t="s">
        <v>38</v>
      </c>
      <c r="D33" s="31">
        <v>16</v>
      </c>
      <c r="E33" s="15">
        <v>6.5086331100000006E-2</v>
      </c>
      <c r="F33" s="15">
        <f t="shared" si="0"/>
        <v>1.0413812976000001</v>
      </c>
      <c r="H33" s="16"/>
      <c r="I33" s="17"/>
    </row>
    <row r="34" spans="1:9">
      <c r="A34" s="11">
        <v>16</v>
      </c>
      <c r="B34" s="48" t="s">
        <v>39</v>
      </c>
      <c r="C34" s="33" t="s">
        <v>40</v>
      </c>
      <c r="D34" s="31">
        <v>0.5</v>
      </c>
      <c r="E34" s="15">
        <v>1.54967455</v>
      </c>
      <c r="F34" s="15">
        <f t="shared" si="0"/>
        <v>0.77483727499999999</v>
      </c>
      <c r="H34" s="16"/>
      <c r="I34" s="17"/>
    </row>
    <row r="35" spans="1:9">
      <c r="A35" s="11">
        <v>17</v>
      </c>
      <c r="B35" s="49" t="s">
        <v>41</v>
      </c>
      <c r="C35" s="33" t="s">
        <v>42</v>
      </c>
      <c r="D35" s="31">
        <v>13</v>
      </c>
      <c r="E35" s="15">
        <v>2.7739174445000001E-2</v>
      </c>
      <c r="F35" s="15">
        <f t="shared" si="0"/>
        <v>0.36060926778500002</v>
      </c>
      <c r="H35" s="16"/>
      <c r="I35" s="17"/>
    </row>
    <row r="36" spans="1:9">
      <c r="A36" s="11">
        <v>18</v>
      </c>
      <c r="B36" s="42" t="s">
        <v>43</v>
      </c>
      <c r="C36" s="33" t="s">
        <v>22</v>
      </c>
      <c r="D36" s="31">
        <v>6.8000000000000005E-2</v>
      </c>
      <c r="E36" s="15">
        <v>100.35861378089805</v>
      </c>
      <c r="F36" s="15">
        <f t="shared" si="0"/>
        <v>6.8243857371010685</v>
      </c>
      <c r="H36" s="16"/>
      <c r="I36" s="17"/>
    </row>
    <row r="37" spans="1:9">
      <c r="A37" s="11">
        <v>19</v>
      </c>
      <c r="B37" s="44" t="s">
        <v>33</v>
      </c>
      <c r="C37" s="33" t="s">
        <v>17</v>
      </c>
      <c r="D37" s="31">
        <v>7.11E-3</v>
      </c>
      <c r="E37" s="15">
        <v>532.48522180005</v>
      </c>
      <c r="F37" s="15">
        <f t="shared" si="0"/>
        <v>3.7859699269983556</v>
      </c>
      <c r="H37" s="16"/>
      <c r="I37" s="17"/>
    </row>
    <row r="38" spans="1:9">
      <c r="A38" s="11">
        <v>20</v>
      </c>
      <c r="B38" s="44" t="s">
        <v>34</v>
      </c>
      <c r="C38" s="33" t="s">
        <v>17</v>
      </c>
      <c r="D38" s="31">
        <v>3.2000000000000002E-3</v>
      </c>
      <c r="E38" s="15">
        <v>547.50174751883014</v>
      </c>
      <c r="F38" s="15">
        <f t="shared" si="0"/>
        <v>1.7520055920602566</v>
      </c>
      <c r="H38" s="16"/>
      <c r="I38" s="17"/>
    </row>
    <row r="39" spans="1:9">
      <c r="A39" s="11">
        <v>21</v>
      </c>
      <c r="B39" s="50" t="s">
        <v>44</v>
      </c>
      <c r="C39" s="43" t="s">
        <v>14</v>
      </c>
      <c r="D39" s="31">
        <v>0.48899999999999999</v>
      </c>
      <c r="E39" s="15">
        <v>230.52598516564001</v>
      </c>
      <c r="F39" s="15">
        <f t="shared" si="0"/>
        <v>112.72720674599796</v>
      </c>
      <c r="H39" s="16"/>
      <c r="I39" s="17"/>
    </row>
    <row r="40" spans="1:9">
      <c r="A40" s="11">
        <v>22</v>
      </c>
      <c r="B40" s="51" t="s">
        <v>45</v>
      </c>
      <c r="C40" s="33" t="s">
        <v>10</v>
      </c>
      <c r="D40" s="31">
        <v>18</v>
      </c>
      <c r="E40" s="15">
        <v>4.4435449900442494</v>
      </c>
      <c r="F40" s="15">
        <f t="shared" si="0"/>
        <v>79.983809820796495</v>
      </c>
      <c r="H40" s="16"/>
      <c r="I40" s="17"/>
    </row>
    <row r="41" spans="1:9">
      <c r="A41" s="11">
        <v>23</v>
      </c>
      <c r="B41" s="52" t="s">
        <v>46</v>
      </c>
      <c r="C41" s="53" t="s">
        <v>10</v>
      </c>
      <c r="D41" s="31">
        <v>35</v>
      </c>
      <c r="E41" s="15">
        <v>9.7967781797004001</v>
      </c>
      <c r="F41" s="15">
        <f t="shared" si="0"/>
        <v>342.88723628951402</v>
      </c>
      <c r="H41" s="16"/>
      <c r="I41" s="17"/>
    </row>
    <row r="42" spans="1:9">
      <c r="A42" s="11">
        <v>24</v>
      </c>
      <c r="B42" s="42" t="s">
        <v>47</v>
      </c>
      <c r="C42" s="33" t="s">
        <v>10</v>
      </c>
      <c r="D42" s="31">
        <v>30</v>
      </c>
      <c r="E42" s="15">
        <v>1.8434837684950001</v>
      </c>
      <c r="F42" s="15">
        <f t="shared" si="0"/>
        <v>55.304513054850005</v>
      </c>
      <c r="H42" s="16"/>
      <c r="I42" s="17"/>
    </row>
    <row r="43" spans="1:9">
      <c r="B43" s="26" t="s">
        <v>18</v>
      </c>
      <c r="C43" s="13"/>
      <c r="D43" s="31"/>
      <c r="E43" s="15"/>
      <c r="F43" s="27">
        <f>SUM(F19:F42)</f>
        <v>1006.7162416148973</v>
      </c>
      <c r="I43" s="17"/>
    </row>
    <row r="44" spans="1:9">
      <c r="B44" s="8" t="s">
        <v>48</v>
      </c>
      <c r="C44" s="13"/>
      <c r="D44" s="31"/>
      <c r="E44" s="15"/>
      <c r="F44" s="15"/>
      <c r="I44" s="17"/>
    </row>
    <row r="45" spans="1:9">
      <c r="A45" s="11">
        <v>1</v>
      </c>
      <c r="B45" s="42" t="s">
        <v>49</v>
      </c>
      <c r="C45" s="33" t="s">
        <v>22</v>
      </c>
      <c r="D45" s="31">
        <v>1.8</v>
      </c>
      <c r="E45" s="15">
        <v>17.22929038693</v>
      </c>
      <c r="F45" s="15">
        <f t="shared" si="0"/>
        <v>31.012722696474</v>
      </c>
      <c r="H45" s="16"/>
      <c r="I45" s="17"/>
    </row>
    <row r="46" spans="1:9">
      <c r="A46" s="11">
        <v>2</v>
      </c>
      <c r="B46" s="42" t="s">
        <v>50</v>
      </c>
      <c r="C46" s="33" t="s">
        <v>10</v>
      </c>
      <c r="D46" s="31">
        <v>0.7</v>
      </c>
      <c r="E46" s="15">
        <v>8.5351655792679999</v>
      </c>
      <c r="F46" s="15">
        <f t="shared" si="0"/>
        <v>5.9746159054875996</v>
      </c>
      <c r="H46" s="16"/>
      <c r="I46" s="17"/>
    </row>
    <row r="47" spans="1:9">
      <c r="A47" s="11">
        <v>3</v>
      </c>
      <c r="B47" s="42" t="s">
        <v>51</v>
      </c>
      <c r="C47" s="33" t="s">
        <v>14</v>
      </c>
      <c r="D47" s="31">
        <v>0.13900000000000001</v>
      </c>
      <c r="E47" s="15">
        <v>197.67407361864403</v>
      </c>
      <c r="F47" s="15">
        <f t="shared" si="0"/>
        <v>27.476696232991522</v>
      </c>
      <c r="H47" s="16"/>
      <c r="I47" s="17"/>
    </row>
    <row r="48" spans="1:9">
      <c r="A48" s="11">
        <v>4</v>
      </c>
      <c r="B48" s="42" t="s">
        <v>52</v>
      </c>
      <c r="C48" s="33" t="s">
        <v>10</v>
      </c>
      <c r="D48" s="31">
        <v>13.9</v>
      </c>
      <c r="E48" s="15">
        <v>5.2077139323099999</v>
      </c>
      <c r="F48" s="15">
        <f t="shared" si="0"/>
        <v>72.387223659108997</v>
      </c>
      <c r="H48" s="16"/>
      <c r="I48" s="17"/>
    </row>
    <row r="49" spans="1:9">
      <c r="A49" s="11">
        <v>5</v>
      </c>
      <c r="B49" s="42" t="s">
        <v>53</v>
      </c>
      <c r="C49" s="33" t="s">
        <v>10</v>
      </c>
      <c r="D49" s="31">
        <v>13.9</v>
      </c>
      <c r="E49" s="15">
        <v>8.5351655792679999</v>
      </c>
      <c r="F49" s="15">
        <f t="shared" si="0"/>
        <v>118.6388015518252</v>
      </c>
      <c r="H49" s="16"/>
      <c r="I49" s="17"/>
    </row>
    <row r="50" spans="1:9">
      <c r="B50" s="54" t="s">
        <v>18</v>
      </c>
      <c r="C50" s="13"/>
      <c r="D50" s="31"/>
      <c r="E50" s="15"/>
      <c r="F50" s="27">
        <f>SUM(F45:F49)</f>
        <v>255.4900600458873</v>
      </c>
      <c r="I50" s="17"/>
    </row>
    <row r="51" spans="1:9">
      <c r="B51" s="28" t="s">
        <v>54</v>
      </c>
      <c r="C51" s="13"/>
      <c r="D51" s="31"/>
      <c r="E51" s="15"/>
      <c r="F51" s="15"/>
      <c r="H51" s="16"/>
      <c r="I51" s="17"/>
    </row>
    <row r="52" spans="1:9">
      <c r="A52" s="11">
        <v>1</v>
      </c>
      <c r="B52" s="42" t="s">
        <v>55</v>
      </c>
      <c r="C52" s="33" t="s">
        <v>10</v>
      </c>
      <c r="D52" s="31">
        <v>13.9</v>
      </c>
      <c r="E52" s="15">
        <v>4.2242004067941457</v>
      </c>
      <c r="F52" s="15">
        <f t="shared" si="0"/>
        <v>58.716385654438625</v>
      </c>
      <c r="H52" s="16"/>
      <c r="I52" s="17"/>
    </row>
    <row r="53" spans="1:9">
      <c r="B53" s="26" t="s">
        <v>18</v>
      </c>
      <c r="C53" s="13"/>
      <c r="D53" s="31"/>
      <c r="E53" s="15"/>
      <c r="F53" s="27">
        <f>SUM(F52)</f>
        <v>58.716385654438625</v>
      </c>
      <c r="I53" s="17"/>
    </row>
    <row r="54" spans="1:9">
      <c r="B54" s="28" t="s">
        <v>56</v>
      </c>
      <c r="C54" s="55"/>
      <c r="D54" s="31"/>
      <c r="E54" s="15"/>
      <c r="F54" s="15"/>
      <c r="I54" s="17"/>
    </row>
    <row r="55" spans="1:9">
      <c r="B55" s="8" t="s">
        <v>57</v>
      </c>
      <c r="C55" s="13"/>
      <c r="D55" s="31"/>
      <c r="E55" s="15"/>
      <c r="F55" s="15"/>
      <c r="I55" s="17"/>
    </row>
    <row r="56" spans="1:9">
      <c r="A56" s="11">
        <v>1</v>
      </c>
      <c r="B56" s="42" t="s">
        <v>58</v>
      </c>
      <c r="C56" s="33" t="s">
        <v>10</v>
      </c>
      <c r="D56" s="31">
        <v>9.1</v>
      </c>
      <c r="E56" s="15">
        <v>49.933613350100003</v>
      </c>
      <c r="F56" s="15">
        <f t="shared" si="0"/>
        <v>454.39588148591002</v>
      </c>
      <c r="H56" s="16"/>
      <c r="I56" s="17"/>
    </row>
    <row r="57" spans="1:9" ht="21">
      <c r="A57" s="11">
        <v>2</v>
      </c>
      <c r="B57" s="42" t="s">
        <v>59</v>
      </c>
      <c r="C57" s="33" t="s">
        <v>10</v>
      </c>
      <c r="D57" s="31">
        <v>4.3499999999999996</v>
      </c>
      <c r="E57" s="15">
        <v>34.867677375</v>
      </c>
      <c r="F57" s="15">
        <f t="shared" si="0"/>
        <v>151.67439658124999</v>
      </c>
      <c r="H57" s="16"/>
      <c r="I57" s="17"/>
    </row>
    <row r="58" spans="1:9">
      <c r="A58" s="11">
        <v>3</v>
      </c>
      <c r="B58" s="52" t="s">
        <v>60</v>
      </c>
      <c r="C58" s="33" t="s">
        <v>10</v>
      </c>
      <c r="D58" s="31">
        <v>0.24</v>
      </c>
      <c r="E58" s="15">
        <v>36.804770562500003</v>
      </c>
      <c r="F58" s="15">
        <f t="shared" si="0"/>
        <v>8.833144935</v>
      </c>
      <c r="H58" s="16"/>
      <c r="I58" s="17"/>
    </row>
    <row r="59" spans="1:9">
      <c r="A59" s="11">
        <v>4</v>
      </c>
      <c r="B59" s="52" t="s">
        <v>61</v>
      </c>
      <c r="C59" s="33" t="s">
        <v>10</v>
      </c>
      <c r="D59" s="31">
        <v>0.44</v>
      </c>
      <c r="E59" s="15">
        <v>46.490236500000002</v>
      </c>
      <c r="F59" s="15">
        <f t="shared" si="0"/>
        <v>20.455704060000002</v>
      </c>
      <c r="H59" s="16"/>
      <c r="I59" s="17"/>
    </row>
    <row r="60" spans="1:9">
      <c r="A60" s="11"/>
      <c r="B60" s="26" t="s">
        <v>18</v>
      </c>
      <c r="C60" s="33"/>
      <c r="D60" s="31"/>
      <c r="E60" s="15"/>
      <c r="F60" s="27">
        <f>SUM(F56:F59)</f>
        <v>635.35912706215993</v>
      </c>
      <c r="H60" s="16"/>
      <c r="I60" s="17"/>
    </row>
    <row r="61" spans="1:9">
      <c r="A61" s="11"/>
      <c r="B61" s="56" t="s">
        <v>62</v>
      </c>
      <c r="C61" s="33"/>
      <c r="D61" s="31"/>
      <c r="E61" s="15"/>
      <c r="F61" s="15"/>
      <c r="H61" s="16"/>
      <c r="I61" s="17"/>
    </row>
    <row r="62" spans="1:9">
      <c r="A62" s="11">
        <v>1</v>
      </c>
      <c r="B62" s="23" t="s">
        <v>63</v>
      </c>
      <c r="C62" s="24" t="s">
        <v>42</v>
      </c>
      <c r="D62" s="31">
        <v>18</v>
      </c>
      <c r="E62" s="15">
        <v>1.786027550816</v>
      </c>
      <c r="F62" s="15">
        <f t="shared" si="0"/>
        <v>32.148495914687999</v>
      </c>
      <c r="H62" s="16"/>
      <c r="I62" s="17"/>
    </row>
    <row r="63" spans="1:9">
      <c r="A63" s="11">
        <v>2</v>
      </c>
      <c r="B63" s="23" t="s">
        <v>64</v>
      </c>
      <c r="C63" s="24" t="s">
        <v>38</v>
      </c>
      <c r="D63" s="31">
        <v>6</v>
      </c>
      <c r="E63" s="15">
        <v>4.1432059774820003</v>
      </c>
      <c r="F63" s="15">
        <f t="shared" si="0"/>
        <v>24.859235864892</v>
      </c>
      <c r="H63" s="16"/>
      <c r="I63" s="17"/>
    </row>
    <row r="64" spans="1:9">
      <c r="A64" s="11">
        <v>3</v>
      </c>
      <c r="B64" s="23" t="s">
        <v>65</v>
      </c>
      <c r="C64" s="24" t="s">
        <v>38</v>
      </c>
      <c r="D64" s="31">
        <v>16</v>
      </c>
      <c r="E64" s="15">
        <v>1.9293448147500001</v>
      </c>
      <c r="F64" s="15">
        <f t="shared" si="0"/>
        <v>30.869517036000001</v>
      </c>
      <c r="H64" s="16"/>
      <c r="I64" s="17"/>
    </row>
    <row r="65" spans="1:9">
      <c r="A65" s="11">
        <v>4</v>
      </c>
      <c r="B65" s="57" t="s">
        <v>66</v>
      </c>
      <c r="C65" s="24" t="s">
        <v>38</v>
      </c>
      <c r="D65" s="31">
        <v>6</v>
      </c>
      <c r="E65" s="15">
        <v>2.0335246277299999</v>
      </c>
      <c r="F65" s="15">
        <f t="shared" si="0"/>
        <v>12.20114776638</v>
      </c>
      <c r="H65" s="16"/>
      <c r="I65" s="17"/>
    </row>
    <row r="66" spans="1:9">
      <c r="A66" s="11">
        <v>5</v>
      </c>
      <c r="B66" s="23" t="s">
        <v>67</v>
      </c>
      <c r="C66" s="58" t="s">
        <v>38</v>
      </c>
      <c r="D66" s="31">
        <v>1</v>
      </c>
      <c r="E66" s="15">
        <v>2.7905220224180005</v>
      </c>
      <c r="F66" s="15">
        <f t="shared" si="0"/>
        <v>2.7905220224180005</v>
      </c>
      <c r="H66" s="16"/>
      <c r="I66" s="17"/>
    </row>
    <row r="67" spans="1:9">
      <c r="A67" s="11"/>
      <c r="B67" s="26" t="s">
        <v>68</v>
      </c>
      <c r="C67" s="9"/>
      <c r="D67" s="31"/>
      <c r="E67" s="15"/>
      <c r="F67" s="27">
        <f>SUM(F62:F66)</f>
        <v>102.86891860437801</v>
      </c>
      <c r="H67" s="16"/>
      <c r="I67" s="17"/>
    </row>
    <row r="68" spans="1:9">
      <c r="A68" s="11"/>
      <c r="B68" s="59" t="s">
        <v>69</v>
      </c>
      <c r="C68" s="60"/>
      <c r="D68" s="31"/>
      <c r="E68" s="15"/>
      <c r="F68" s="15"/>
      <c r="I68" s="17"/>
    </row>
    <row r="69" spans="1:9">
      <c r="A69" s="11">
        <v>1</v>
      </c>
      <c r="B69" s="61" t="s">
        <v>70</v>
      </c>
      <c r="C69" s="62" t="s">
        <v>38</v>
      </c>
      <c r="D69" s="31">
        <v>2</v>
      </c>
      <c r="E69" s="15">
        <v>5.2294026529100002</v>
      </c>
      <c r="F69" s="15">
        <f t="shared" si="0"/>
        <v>10.45880530582</v>
      </c>
      <c r="H69" s="16"/>
      <c r="I69" s="17"/>
    </row>
    <row r="70" spans="1:9">
      <c r="A70" s="11">
        <v>2</v>
      </c>
      <c r="B70" s="63" t="s">
        <v>71</v>
      </c>
      <c r="C70" s="64" t="s">
        <v>22</v>
      </c>
      <c r="D70" s="31">
        <v>0.2</v>
      </c>
      <c r="E70" s="15">
        <v>17.918041465779101</v>
      </c>
      <c r="F70" s="15">
        <f t="shared" si="0"/>
        <v>3.5836082931558204</v>
      </c>
      <c r="H70" s="16"/>
      <c r="I70" s="17"/>
    </row>
    <row r="71" spans="1:9">
      <c r="A71" s="11">
        <v>3</v>
      </c>
      <c r="B71" s="65" t="s">
        <v>72</v>
      </c>
      <c r="C71" s="66" t="s">
        <v>42</v>
      </c>
      <c r="D71" s="31">
        <v>9.5</v>
      </c>
      <c r="E71" s="15">
        <v>3.9334834446900002</v>
      </c>
      <c r="F71" s="15">
        <f t="shared" si="0"/>
        <v>37.368092724555005</v>
      </c>
      <c r="H71" s="16"/>
      <c r="I71" s="17"/>
    </row>
    <row r="72" spans="1:9">
      <c r="A72" s="11">
        <v>4</v>
      </c>
      <c r="B72" s="65" t="s">
        <v>73</v>
      </c>
      <c r="C72" s="66" t="s">
        <v>42</v>
      </c>
      <c r="D72" s="31">
        <v>3.5</v>
      </c>
      <c r="E72" s="15">
        <v>2.7592170300256997</v>
      </c>
      <c r="F72" s="15">
        <f t="shared" si="0"/>
        <v>9.6572596050899495</v>
      </c>
      <c r="H72" s="16"/>
      <c r="I72" s="17"/>
    </row>
    <row r="73" spans="1:9">
      <c r="A73" s="11">
        <v>5</v>
      </c>
      <c r="B73" s="65" t="s">
        <v>74</v>
      </c>
      <c r="C73" s="66" t="s">
        <v>38</v>
      </c>
      <c r="D73" s="31">
        <v>4</v>
      </c>
      <c r="E73" s="15">
        <v>0.1642655023</v>
      </c>
      <c r="F73" s="15">
        <f t="shared" si="0"/>
        <v>0.65706200920000002</v>
      </c>
      <c r="H73" s="16"/>
      <c r="I73" s="17"/>
    </row>
    <row r="74" spans="1:9">
      <c r="A74" s="11">
        <v>6</v>
      </c>
      <c r="B74" s="67" t="s">
        <v>75</v>
      </c>
      <c r="C74" s="68" t="s">
        <v>38</v>
      </c>
      <c r="D74" s="31">
        <v>2</v>
      </c>
      <c r="E74" s="15">
        <v>0.32233230639999999</v>
      </c>
      <c r="F74" s="15">
        <f t="shared" si="0"/>
        <v>0.64466461279999998</v>
      </c>
      <c r="H74" s="16"/>
      <c r="I74" s="17"/>
    </row>
    <row r="75" spans="1:9">
      <c r="A75" s="11">
        <v>7</v>
      </c>
      <c r="B75" s="67" t="s">
        <v>76</v>
      </c>
      <c r="C75" s="68" t="s">
        <v>38</v>
      </c>
      <c r="D75" s="31">
        <v>1</v>
      </c>
      <c r="E75" s="15">
        <v>0.65241298555000005</v>
      </c>
      <c r="F75" s="15">
        <f t="shared" si="0"/>
        <v>0.65241298555000005</v>
      </c>
      <c r="H75" s="16"/>
      <c r="I75" s="17"/>
    </row>
    <row r="76" spans="1:9">
      <c r="A76" s="11">
        <v>8</v>
      </c>
      <c r="B76" s="65" t="s">
        <v>77</v>
      </c>
      <c r="C76" s="66" t="s">
        <v>38</v>
      </c>
      <c r="D76" s="31">
        <v>6</v>
      </c>
      <c r="E76" s="15">
        <v>0.58887632900000009</v>
      </c>
      <c r="F76" s="15">
        <f t="shared" si="0"/>
        <v>3.5332579740000005</v>
      </c>
      <c r="H76" s="16"/>
      <c r="I76" s="17"/>
    </row>
    <row r="77" spans="1:9">
      <c r="A77" s="11">
        <v>9</v>
      </c>
      <c r="B77" s="67" t="s">
        <v>78</v>
      </c>
      <c r="C77" s="68" t="s">
        <v>38</v>
      </c>
      <c r="D77" s="31">
        <v>2</v>
      </c>
      <c r="E77" s="15">
        <v>0.87091709710000009</v>
      </c>
      <c r="F77" s="15">
        <f t="shared" ref="F77:F103" si="1">E77*D77</f>
        <v>1.7418341942000002</v>
      </c>
      <c r="H77" s="16"/>
      <c r="I77" s="17"/>
    </row>
    <row r="78" spans="1:9">
      <c r="A78" s="11">
        <v>10</v>
      </c>
      <c r="B78" s="67" t="s">
        <v>79</v>
      </c>
      <c r="C78" s="68" t="s">
        <v>38</v>
      </c>
      <c r="D78" s="31">
        <v>3</v>
      </c>
      <c r="E78" s="15">
        <v>0.87091709710000009</v>
      </c>
      <c r="F78" s="15">
        <f t="shared" si="1"/>
        <v>2.6127512913000004</v>
      </c>
      <c r="H78" s="16"/>
      <c r="I78" s="17"/>
    </row>
    <row r="79" spans="1:9">
      <c r="A79" s="11">
        <v>11</v>
      </c>
      <c r="B79" s="69" t="s">
        <v>80</v>
      </c>
      <c r="C79" s="70" t="s">
        <v>38</v>
      </c>
      <c r="D79" s="31">
        <v>2</v>
      </c>
      <c r="E79" s="15">
        <v>5.8040983504660009</v>
      </c>
      <c r="F79" s="15">
        <f t="shared" si="1"/>
        <v>11.608196700932002</v>
      </c>
      <c r="H79" s="16"/>
      <c r="I79" s="17"/>
    </row>
    <row r="80" spans="1:9">
      <c r="A80" s="11">
        <v>12</v>
      </c>
      <c r="B80" s="89" t="s">
        <v>81</v>
      </c>
      <c r="C80" s="90" t="s">
        <v>82</v>
      </c>
      <c r="D80" s="31">
        <v>2</v>
      </c>
      <c r="E80" s="15">
        <v>39.256271258463997</v>
      </c>
      <c r="F80" s="15">
        <f t="shared" si="1"/>
        <v>78.512542516927994</v>
      </c>
      <c r="H80" s="16"/>
      <c r="I80" s="17"/>
    </row>
    <row r="81" spans="1:10">
      <c r="A81" s="11">
        <v>13</v>
      </c>
      <c r="B81" s="89" t="s">
        <v>83</v>
      </c>
      <c r="C81" s="90" t="s">
        <v>82</v>
      </c>
      <c r="D81" s="31">
        <v>2</v>
      </c>
      <c r="E81" s="15">
        <v>22.251591305889999</v>
      </c>
      <c r="F81" s="15">
        <f t="shared" si="1"/>
        <v>44.503182611779998</v>
      </c>
      <c r="H81" s="16"/>
      <c r="I81" s="17"/>
    </row>
    <row r="82" spans="1:10">
      <c r="A82" s="11">
        <v>14</v>
      </c>
      <c r="B82" s="89" t="s">
        <v>84</v>
      </c>
      <c r="C82" s="90" t="s">
        <v>82</v>
      </c>
      <c r="D82" s="31">
        <v>2</v>
      </c>
      <c r="E82" s="15">
        <v>20.434723550754001</v>
      </c>
      <c r="F82" s="15">
        <f t="shared" si="1"/>
        <v>40.869447101508001</v>
      </c>
      <c r="H82" s="16"/>
      <c r="I82" s="17"/>
    </row>
    <row r="83" spans="1:10">
      <c r="A83" s="11">
        <v>15</v>
      </c>
      <c r="B83" s="89" t="s">
        <v>85</v>
      </c>
      <c r="C83" s="91" t="s">
        <v>38</v>
      </c>
      <c r="D83" s="31">
        <v>2</v>
      </c>
      <c r="E83" s="15">
        <v>10.072884575</v>
      </c>
      <c r="F83" s="15">
        <f t="shared" si="1"/>
        <v>20.14576915</v>
      </c>
      <c r="H83" s="16"/>
      <c r="I83" s="17"/>
    </row>
    <row r="84" spans="1:10">
      <c r="A84" s="11">
        <v>16</v>
      </c>
      <c r="B84" s="65" t="s">
        <v>86</v>
      </c>
      <c r="C84" s="66" t="s">
        <v>38</v>
      </c>
      <c r="D84" s="31">
        <v>1</v>
      </c>
      <c r="E84" s="15">
        <v>10.802967854075</v>
      </c>
      <c r="F84" s="15">
        <f t="shared" si="1"/>
        <v>10.802967854075</v>
      </c>
      <c r="H84" s="16"/>
      <c r="I84" s="17"/>
    </row>
    <row r="85" spans="1:10">
      <c r="A85" s="11"/>
      <c r="B85" s="26" t="s">
        <v>68</v>
      </c>
      <c r="C85" s="9"/>
      <c r="D85" s="31"/>
      <c r="E85" s="15"/>
      <c r="F85" s="27">
        <f>SUM(F69:F84)</f>
        <v>277.35185493089375</v>
      </c>
      <c r="I85" s="17"/>
    </row>
    <row r="86" spans="1:10">
      <c r="A86" s="11"/>
      <c r="B86" s="71" t="s">
        <v>87</v>
      </c>
      <c r="C86" s="72"/>
      <c r="D86" s="31"/>
      <c r="E86" s="15"/>
      <c r="F86" s="15"/>
      <c r="I86" s="17"/>
    </row>
    <row r="87" spans="1:10">
      <c r="A87" s="11">
        <v>1</v>
      </c>
      <c r="B87" s="73" t="s">
        <v>88</v>
      </c>
      <c r="C87" s="74" t="s">
        <v>89</v>
      </c>
      <c r="D87" s="31">
        <v>4</v>
      </c>
      <c r="E87" s="15">
        <v>0.62721184858599999</v>
      </c>
      <c r="F87" s="15">
        <f t="shared" si="1"/>
        <v>2.5088473943439999</v>
      </c>
      <c r="H87" s="16"/>
      <c r="I87" s="17"/>
    </row>
    <row r="88" spans="1:10" ht="21">
      <c r="A88" s="11">
        <v>2</v>
      </c>
      <c r="B88" s="75" t="s">
        <v>90</v>
      </c>
      <c r="C88" s="76" t="s">
        <v>91</v>
      </c>
      <c r="D88" s="31">
        <v>7</v>
      </c>
      <c r="E88" s="15">
        <v>11.813140000000001</v>
      </c>
      <c r="F88" s="15">
        <f t="shared" si="1"/>
        <v>82.691980000000001</v>
      </c>
      <c r="H88" s="16"/>
      <c r="I88" s="17"/>
      <c r="J88" s="77"/>
    </row>
    <row r="89" spans="1:10">
      <c r="A89" s="11">
        <v>3</v>
      </c>
      <c r="B89" s="73" t="s">
        <v>92</v>
      </c>
      <c r="C89" s="74" t="s">
        <v>30</v>
      </c>
      <c r="D89" s="31">
        <v>60</v>
      </c>
      <c r="E89" s="15">
        <v>0.50839417957720001</v>
      </c>
      <c r="F89" s="15">
        <f t="shared" si="1"/>
        <v>30.503650774632</v>
      </c>
      <c r="H89" s="16"/>
      <c r="I89" s="17"/>
    </row>
    <row r="90" spans="1:10">
      <c r="A90" s="11">
        <v>4</v>
      </c>
      <c r="B90" s="73" t="s">
        <v>93</v>
      </c>
      <c r="C90" s="74" t="s">
        <v>94</v>
      </c>
      <c r="D90" s="31">
        <v>15</v>
      </c>
      <c r="E90" s="15">
        <v>0.80318136843522003</v>
      </c>
      <c r="F90" s="15">
        <f t="shared" si="1"/>
        <v>12.0477205265283</v>
      </c>
      <c r="H90" s="16"/>
      <c r="I90" s="17"/>
    </row>
    <row r="91" spans="1:10">
      <c r="A91" s="11">
        <v>5</v>
      </c>
      <c r="B91" s="78" t="s">
        <v>95</v>
      </c>
      <c r="C91" s="79" t="s">
        <v>42</v>
      </c>
      <c r="D91" s="31">
        <v>9</v>
      </c>
      <c r="E91" s="15">
        <v>0.39516701025000001</v>
      </c>
      <c r="F91" s="15">
        <f t="shared" si="1"/>
        <v>3.5565030922499998</v>
      </c>
      <c r="H91" s="16"/>
      <c r="I91" s="17"/>
    </row>
    <row r="92" spans="1:10">
      <c r="A92" s="11">
        <v>6</v>
      </c>
      <c r="B92" s="73" t="s">
        <v>96</v>
      </c>
      <c r="C92" s="74" t="s">
        <v>94</v>
      </c>
      <c r="D92" s="31">
        <v>60</v>
      </c>
      <c r="E92" s="15">
        <v>0.51959092578521993</v>
      </c>
      <c r="F92" s="15">
        <f t="shared" si="1"/>
        <v>31.175455547113195</v>
      </c>
      <c r="H92" s="16"/>
      <c r="I92" s="17"/>
    </row>
    <row r="93" spans="1:10">
      <c r="A93" s="11">
        <v>7</v>
      </c>
      <c r="B93" s="73" t="s">
        <v>97</v>
      </c>
      <c r="C93" s="74" t="s">
        <v>89</v>
      </c>
      <c r="D93" s="31">
        <v>2</v>
      </c>
      <c r="E93" s="15">
        <v>1.879183227802</v>
      </c>
      <c r="F93" s="15">
        <f t="shared" si="1"/>
        <v>3.758366455604</v>
      </c>
      <c r="H93" s="16"/>
      <c r="I93" s="17"/>
    </row>
    <row r="94" spans="1:10">
      <c r="A94" s="11">
        <v>8</v>
      </c>
      <c r="B94" s="80" t="s">
        <v>98</v>
      </c>
      <c r="C94" s="81" t="s">
        <v>89</v>
      </c>
      <c r="D94" s="31">
        <v>20</v>
      </c>
      <c r="E94" s="15">
        <v>6.8674584031999997E-2</v>
      </c>
      <c r="F94" s="15">
        <f t="shared" si="1"/>
        <v>1.3734916806399999</v>
      </c>
      <c r="H94" s="16"/>
      <c r="I94" s="17"/>
    </row>
    <row r="95" spans="1:10">
      <c r="A95" s="11"/>
      <c r="B95" s="82" t="s">
        <v>99</v>
      </c>
      <c r="C95" s="83"/>
      <c r="D95" s="31"/>
      <c r="E95" s="15"/>
      <c r="F95" s="27">
        <f>SUM(F87:F94)</f>
        <v>167.6160154711115</v>
      </c>
      <c r="I95" s="17"/>
    </row>
    <row r="96" spans="1:10">
      <c r="A96" s="11"/>
      <c r="B96" s="60" t="s">
        <v>100</v>
      </c>
      <c r="C96" s="72"/>
      <c r="D96" s="31"/>
      <c r="E96" s="15"/>
      <c r="F96" s="15"/>
      <c r="I96" s="17"/>
    </row>
    <row r="97" spans="1:11">
      <c r="A97" s="11">
        <v>1</v>
      </c>
      <c r="B97" s="61" t="s">
        <v>70</v>
      </c>
      <c r="C97" s="62" t="s">
        <v>38</v>
      </c>
      <c r="D97" s="31">
        <v>1</v>
      </c>
      <c r="E97" s="15">
        <v>5.2294026529100002</v>
      </c>
      <c r="F97" s="15">
        <f t="shared" si="1"/>
        <v>5.2294026529100002</v>
      </c>
      <c r="H97" s="16"/>
      <c r="I97" s="17"/>
    </row>
    <row r="98" spans="1:11">
      <c r="A98" s="11">
        <v>2</v>
      </c>
      <c r="B98" s="63" t="s">
        <v>101</v>
      </c>
      <c r="C98" s="64" t="s">
        <v>22</v>
      </c>
      <c r="D98" s="31">
        <v>0.05</v>
      </c>
      <c r="E98" s="15">
        <v>19.728836137115504</v>
      </c>
      <c r="F98" s="15">
        <f t="shared" si="1"/>
        <v>0.98644180685577521</v>
      </c>
      <c r="H98" s="16"/>
      <c r="I98" s="17"/>
    </row>
    <row r="99" spans="1:11">
      <c r="A99" s="11">
        <v>3</v>
      </c>
      <c r="B99" s="84" t="s">
        <v>102</v>
      </c>
      <c r="C99" s="85" t="s">
        <v>82</v>
      </c>
      <c r="D99" s="31">
        <v>2</v>
      </c>
      <c r="E99" s="15">
        <v>13.571353868049998</v>
      </c>
      <c r="F99" s="15">
        <f t="shared" si="1"/>
        <v>27.142707736099997</v>
      </c>
      <c r="H99" s="16"/>
      <c r="I99" s="17"/>
    </row>
    <row r="100" spans="1:11">
      <c r="A100" s="11">
        <v>4</v>
      </c>
      <c r="B100" s="65" t="s">
        <v>103</v>
      </c>
      <c r="C100" s="66" t="s">
        <v>42</v>
      </c>
      <c r="D100" s="31">
        <v>3.5</v>
      </c>
      <c r="E100" s="15">
        <v>4.700915561195</v>
      </c>
      <c r="F100" s="15">
        <f t="shared" si="1"/>
        <v>16.453204464182498</v>
      </c>
      <c r="H100" s="16"/>
      <c r="I100" s="17"/>
    </row>
    <row r="101" spans="1:11">
      <c r="A101" s="11">
        <v>5</v>
      </c>
      <c r="B101" s="67" t="s">
        <v>79</v>
      </c>
      <c r="C101" s="68" t="s">
        <v>38</v>
      </c>
      <c r="D101" s="31">
        <v>1</v>
      </c>
      <c r="E101" s="15">
        <v>2.2003630604</v>
      </c>
      <c r="F101" s="15">
        <f t="shared" si="1"/>
        <v>2.2003630604</v>
      </c>
      <c r="H101" s="16"/>
      <c r="I101" s="17"/>
    </row>
    <row r="102" spans="1:11">
      <c r="A102" s="11">
        <v>6</v>
      </c>
      <c r="B102" s="65" t="s">
        <v>77</v>
      </c>
      <c r="C102" s="66" t="s">
        <v>38</v>
      </c>
      <c r="D102" s="31">
        <v>1</v>
      </c>
      <c r="E102" s="15">
        <v>1.3865439069800001</v>
      </c>
      <c r="F102" s="15">
        <f t="shared" si="1"/>
        <v>1.3865439069800001</v>
      </c>
      <c r="H102" s="16"/>
      <c r="I102" s="17"/>
    </row>
    <row r="103" spans="1:11">
      <c r="A103" s="11">
        <v>7</v>
      </c>
      <c r="B103" s="67" t="s">
        <v>104</v>
      </c>
      <c r="C103" s="68" t="s">
        <v>38</v>
      </c>
      <c r="D103" s="31">
        <v>2</v>
      </c>
      <c r="E103" s="15">
        <v>1.3066156603200001</v>
      </c>
      <c r="F103" s="15">
        <f t="shared" si="1"/>
        <v>2.6132313206400002</v>
      </c>
      <c r="H103" s="16"/>
      <c r="I103" s="17"/>
    </row>
    <row r="104" spans="1:11">
      <c r="B104" s="94" t="s">
        <v>99</v>
      </c>
      <c r="C104" s="95"/>
      <c r="D104" s="10"/>
      <c r="E104" s="10"/>
      <c r="F104" s="27">
        <f>SUM(F97:F103)</f>
        <v>56.011894948068267</v>
      </c>
    </row>
    <row r="105" spans="1:11">
      <c r="B105" s="94" t="s">
        <v>99</v>
      </c>
      <c r="C105" s="96"/>
      <c r="D105" s="10"/>
      <c r="E105" s="10"/>
      <c r="F105" s="27">
        <f>F104+F95+F85+F67+F60+F50+F53+F43+F17</f>
        <v>2669.9331756499228</v>
      </c>
    </row>
    <row r="106" spans="1:11">
      <c r="B106" s="86" t="s">
        <v>105</v>
      </c>
      <c r="C106" s="87"/>
      <c r="D106" s="10"/>
      <c r="E106" s="10"/>
      <c r="F106" s="27">
        <f>F105*20%</f>
        <v>533.98663512998462</v>
      </c>
    </row>
    <row r="107" spans="1:11">
      <c r="B107" s="86" t="s">
        <v>106</v>
      </c>
      <c r="C107" s="87"/>
      <c r="D107" s="10"/>
      <c r="E107" s="10"/>
      <c r="F107" s="27">
        <f>F106+F105</f>
        <v>3203.9198107799075</v>
      </c>
      <c r="I107" s="77"/>
      <c r="K107" s="88"/>
    </row>
  </sheetData>
  <mergeCells count="4">
    <mergeCell ref="B1:G1"/>
    <mergeCell ref="B4:E6"/>
    <mergeCell ref="B104:C104"/>
    <mergeCell ref="B105:C10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2017-12-18T10:20:42Z</dcterms:modified>
</cp:coreProperties>
</file>